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11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149" documentId="11_F25DC773A252ABDACC1048A089DE64785BDE58F3" xr6:coauthVersionLast="47" xr6:coauthVersionMax="47" xr10:uidLastSave="{245DA4CE-659C-41AE-B1D1-1E73387490A6}"/>
  <bookViews>
    <workbookView xWindow="-120" yWindow="-120" windowWidth="20730" windowHeight="11160" xr2:uid="{00000000-000D-0000-FFFF-FFFF00000000}"/>
  </bookViews>
  <sheets>
    <sheet name="EDF2e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4" l="1"/>
  <c r="M10" i="4"/>
  <c r="L10" i="4"/>
  <c r="C10" i="4"/>
  <c r="D10" i="4"/>
  <c r="B10" i="4"/>
  <c r="N9" i="4"/>
  <c r="M9" i="4"/>
  <c r="L9" i="4"/>
  <c r="C9" i="4"/>
  <c r="D9" i="4"/>
  <c r="B9" i="4"/>
</calcChain>
</file>

<file path=xl/sharedStrings.xml><?xml version="1.0" encoding="utf-8"?>
<sst xmlns="http://schemas.openxmlformats.org/spreadsheetml/2006/main" count="96" uniqueCount="47">
  <si>
    <t>Myotube surface area (%)</t>
  </si>
  <si>
    <t>Nuclei fusion index</t>
  </si>
  <si>
    <t>Animal</t>
  </si>
  <si>
    <t>MABs</t>
  </si>
  <si>
    <t>MABs:FBs</t>
  </si>
  <si>
    <t>FBs</t>
  </si>
  <si>
    <t>C</t>
  </si>
  <si>
    <t>A</t>
  </si>
  <si>
    <t>E</t>
  </si>
  <si>
    <t>F</t>
  </si>
  <si>
    <t>Median</t>
  </si>
  <si>
    <t>Mean</t>
  </si>
  <si>
    <t>One-way ANOVA</t>
  </si>
  <si>
    <t>Number of families</t>
  </si>
  <si>
    <t>Number of comparisons per family</t>
  </si>
  <si>
    <t>Alpha</t>
  </si>
  <si>
    <t>Tukey's multiple comparisons test</t>
  </si>
  <si>
    <t>Mean Diff.</t>
  </si>
  <si>
    <t>95.00% CI of diff.</t>
  </si>
  <si>
    <t>Below threshold?</t>
  </si>
  <si>
    <t>Summary</t>
  </si>
  <si>
    <t>Adjusted P Value</t>
  </si>
  <si>
    <t>  MABs vs. MABs:FBs</t>
  </si>
  <si>
    <t>-0.5018 to 0.8347</t>
  </si>
  <si>
    <t>No</t>
  </si>
  <si>
    <t>ns</t>
  </si>
  <si>
    <t>A-B</t>
  </si>
  <si>
    <t>-10.91 to 21.69</t>
  </si>
  <si>
    <t>  MABs vs. FBs</t>
  </si>
  <si>
    <t>0.2108 to 1.547</t>
  </si>
  <si>
    <t>Yes</t>
  </si>
  <si>
    <t>*</t>
  </si>
  <si>
    <t>A-C</t>
  </si>
  <si>
    <t>9.652 to 42.25</t>
  </si>
  <si>
    <t>**</t>
  </si>
  <si>
    <t>  MABs:FBs vs. FBs</t>
  </si>
  <si>
    <t>0.04437 to 1.381</t>
  </si>
  <si>
    <t>B-C</t>
  </si>
  <si>
    <t>4.261 to 36.85</t>
  </si>
  <si>
    <t>Test details</t>
  </si>
  <si>
    <t>Mean 1</t>
  </si>
  <si>
    <t>Mean 2</t>
  </si>
  <si>
    <t>SE of diff.</t>
  </si>
  <si>
    <t>n1</t>
  </si>
  <si>
    <t>n2</t>
  </si>
  <si>
    <t>q</t>
  </si>
  <si>
    <t>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</si>
</sst>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96D26-B480-42D0-8954-3CF76AB62E03}">
  <dimension ref="A2:S27"/>
  <sheetViews>
    <sheetView tabSelected="1" workbookViewId="0">
      <selection activeCell="K3" sqref="K3:K7"/>
    </sheetView>
  </sheetViews>
  <sheetFormatPr defaultRowHeight="15"/>
  <cols>
    <col min="1" max="1" width="29.85546875" bestFit="1" customWidth="1"/>
    <col min="2" max="4" width="15.5703125" bestFit="1" customWidth="1"/>
    <col min="11" max="11" width="29.85546875" bestFit="1" customWidth="1"/>
    <col min="12" max="12" width="10.28515625" bestFit="1" customWidth="1"/>
    <col min="13" max="13" width="15.140625" bestFit="1" customWidth="1"/>
    <col min="14" max="14" width="15.28515625" bestFit="1" customWidth="1"/>
  </cols>
  <sheetData>
    <row r="2" spans="1:19" ht="15.75">
      <c r="B2" s="6" t="s">
        <v>0</v>
      </c>
      <c r="C2" s="6"/>
      <c r="D2" s="6"/>
      <c r="K2" s="3"/>
      <c r="L2" s="7" t="s">
        <v>1</v>
      </c>
      <c r="M2" s="7"/>
      <c r="N2" s="7"/>
    </row>
    <row r="3" spans="1:19" ht="15.75">
      <c r="A3" t="s">
        <v>2</v>
      </c>
      <c r="B3" s="1" t="s">
        <v>3</v>
      </c>
      <c r="C3" s="1" t="s">
        <v>4</v>
      </c>
      <c r="D3" s="1" t="s">
        <v>5</v>
      </c>
      <c r="K3" t="s">
        <v>2</v>
      </c>
      <c r="L3" s="1" t="s">
        <v>3</v>
      </c>
      <c r="M3" s="1" t="s">
        <v>4</v>
      </c>
      <c r="N3" s="1" t="s">
        <v>5</v>
      </c>
    </row>
    <row r="4" spans="1:19" ht="15.75">
      <c r="A4" t="s">
        <v>6</v>
      </c>
      <c r="B4" s="2">
        <v>1.2395055589999999</v>
      </c>
      <c r="C4" s="2">
        <v>1.0733581430000001</v>
      </c>
      <c r="D4" s="2">
        <v>2.3308030000000002E-3</v>
      </c>
      <c r="K4" t="s">
        <v>6</v>
      </c>
      <c r="L4" s="1">
        <v>34.700000000000003</v>
      </c>
      <c r="M4" s="1">
        <v>29.5</v>
      </c>
      <c r="N4" s="1">
        <v>0.1</v>
      </c>
    </row>
    <row r="5" spans="1:19" ht="15.75">
      <c r="A5" t="s">
        <v>7</v>
      </c>
      <c r="B5" s="2">
        <v>1.3369020519999999</v>
      </c>
      <c r="C5" s="2">
        <v>0.89628703099999996</v>
      </c>
      <c r="D5" s="2">
        <v>7.9247300000000003E-4</v>
      </c>
      <c r="K5" t="s">
        <v>7</v>
      </c>
      <c r="L5" s="1">
        <v>36.352600000000002</v>
      </c>
      <c r="M5" s="1">
        <v>25.48847</v>
      </c>
      <c r="N5" s="1">
        <v>3.5056999999999998E-2</v>
      </c>
    </row>
    <row r="6" spans="1:19" ht="15.75">
      <c r="A6" t="s">
        <v>8</v>
      </c>
      <c r="B6" s="2">
        <v>0.48191685200000001</v>
      </c>
      <c r="C6" s="2">
        <v>0.60232614200000001</v>
      </c>
      <c r="D6" s="2">
        <v>1.3984800000000001E-4</v>
      </c>
      <c r="K6" t="s">
        <v>8</v>
      </c>
      <c r="L6" s="1">
        <v>18.7</v>
      </c>
      <c r="M6" s="1">
        <v>18.399999999999999</v>
      </c>
      <c r="N6" s="1">
        <v>0</v>
      </c>
    </row>
    <row r="7" spans="1:19" ht="15.75">
      <c r="A7" t="s">
        <v>9</v>
      </c>
      <c r="B7" s="2">
        <v>0.46266441899999999</v>
      </c>
      <c r="C7" s="2">
        <v>0.283192579</v>
      </c>
      <c r="D7" s="2">
        <v>1.4917140000000001E-3</v>
      </c>
      <c r="K7" t="s">
        <v>9</v>
      </c>
      <c r="L7" s="1">
        <v>14.3</v>
      </c>
      <c r="M7" s="1">
        <v>9.1</v>
      </c>
      <c r="N7" s="1">
        <v>0.12254900000000001</v>
      </c>
    </row>
    <row r="8" spans="1:19" ht="15.75">
      <c r="B8" s="2"/>
      <c r="C8" s="2"/>
      <c r="D8" s="2"/>
      <c r="K8" s="3"/>
      <c r="L8" s="1"/>
      <c r="M8" s="1"/>
      <c r="N8" s="1"/>
    </row>
    <row r="9" spans="1:19" ht="15.75">
      <c r="A9" t="s">
        <v>10</v>
      </c>
      <c r="B9" s="2">
        <f>MEDIAN(B4:B7)</f>
        <v>0.86071120549999991</v>
      </c>
      <c r="C9" s="2">
        <f t="shared" ref="C9:D9" si="0">MEDIAN(C4:C7)</f>
        <v>0.74930658649999993</v>
      </c>
      <c r="D9" s="2">
        <f t="shared" si="0"/>
        <v>1.1420935E-3</v>
      </c>
      <c r="K9" t="s">
        <v>10</v>
      </c>
      <c r="L9" s="2">
        <f>MEDIAN(L4:L7)</f>
        <v>26.700000000000003</v>
      </c>
      <c r="M9" s="2">
        <f t="shared" ref="M9:N9" si="1">MEDIAN(M4:M7)</f>
        <v>21.944234999999999</v>
      </c>
      <c r="N9" s="2">
        <f t="shared" si="1"/>
        <v>6.7528499999999991E-2</v>
      </c>
    </row>
    <row r="10" spans="1:19" ht="15.75">
      <c r="A10" t="s">
        <v>11</v>
      </c>
      <c r="B10" s="2">
        <f>AVERAGE(B4:B7)</f>
        <v>0.88024722049999982</v>
      </c>
      <c r="C10" s="2">
        <f t="shared" ref="C10:D10" si="2">AVERAGE(C4:C7)</f>
        <v>0.71379097375</v>
      </c>
      <c r="D10" s="2">
        <f t="shared" si="2"/>
        <v>1.1887095000000002E-3</v>
      </c>
      <c r="K10" t="s">
        <v>11</v>
      </c>
      <c r="L10" s="2">
        <f>AVERAGE(L4:L7)</f>
        <v>26.013150000000003</v>
      </c>
      <c r="M10" s="2">
        <f t="shared" ref="M10:N10" si="3">AVERAGE(M4:M7)</f>
        <v>20.622117499999998</v>
      </c>
      <c r="N10" s="2">
        <f t="shared" si="3"/>
        <v>6.44015E-2</v>
      </c>
    </row>
    <row r="11" spans="1:19" ht="15.75">
      <c r="B11" s="2"/>
      <c r="C11" s="2"/>
      <c r="D11" s="2"/>
      <c r="K11" s="3"/>
      <c r="L11" s="1"/>
      <c r="M11" s="1"/>
      <c r="N11" s="1"/>
    </row>
    <row r="12" spans="1:19" ht="15.75">
      <c r="B12" s="2"/>
      <c r="C12" s="2"/>
      <c r="D12" s="2"/>
      <c r="K12" s="3"/>
      <c r="L12" s="1"/>
      <c r="M12" s="1"/>
      <c r="N12" s="1"/>
    </row>
    <row r="13" spans="1:19" ht="15.75">
      <c r="A13" s="8" t="s">
        <v>12</v>
      </c>
      <c r="B13" s="2"/>
      <c r="C13" s="2"/>
      <c r="D13" s="2"/>
      <c r="K13" s="8" t="s">
        <v>12</v>
      </c>
      <c r="L13" s="1"/>
      <c r="M13" s="1"/>
      <c r="N13" s="1"/>
    </row>
    <row r="15" spans="1:19">
      <c r="A15" s="4" t="s">
        <v>13</v>
      </c>
      <c r="B15" s="5">
        <v>1</v>
      </c>
      <c r="C15" s="5"/>
      <c r="D15" s="5"/>
      <c r="E15" s="5"/>
      <c r="F15" s="5"/>
      <c r="G15" s="5"/>
      <c r="H15" s="5"/>
      <c r="I15" s="5"/>
      <c r="K15" s="4" t="s">
        <v>13</v>
      </c>
      <c r="L15" s="5">
        <v>1</v>
      </c>
      <c r="M15" s="5"/>
      <c r="N15" s="5"/>
      <c r="O15" s="5"/>
      <c r="P15" s="5"/>
      <c r="Q15" s="5"/>
      <c r="R15" s="5"/>
      <c r="S15" s="5"/>
    </row>
    <row r="16" spans="1:19">
      <c r="A16" s="4" t="s">
        <v>14</v>
      </c>
      <c r="B16" s="5">
        <v>3</v>
      </c>
      <c r="C16" s="5"/>
      <c r="D16" s="5"/>
      <c r="E16" s="5"/>
      <c r="F16" s="5"/>
      <c r="G16" s="5"/>
      <c r="H16" s="5"/>
      <c r="I16" s="5"/>
      <c r="K16" s="4" t="s">
        <v>14</v>
      </c>
      <c r="L16" s="5">
        <v>3</v>
      </c>
      <c r="M16" s="5"/>
      <c r="N16" s="5"/>
      <c r="O16" s="5"/>
      <c r="P16" s="5"/>
      <c r="Q16" s="5"/>
      <c r="R16" s="5"/>
      <c r="S16" s="5"/>
    </row>
    <row r="17" spans="1:19">
      <c r="A17" s="4" t="s">
        <v>15</v>
      </c>
      <c r="B17" s="5">
        <v>0.05</v>
      </c>
      <c r="C17" s="5"/>
      <c r="D17" s="5"/>
      <c r="E17" s="5"/>
      <c r="F17" s="5"/>
      <c r="G17" s="5"/>
      <c r="H17" s="5"/>
      <c r="I17" s="5"/>
      <c r="K17" s="4" t="s">
        <v>15</v>
      </c>
      <c r="L17" s="5">
        <v>0.05</v>
      </c>
      <c r="M17" s="5"/>
      <c r="N17" s="5"/>
      <c r="O17" s="5"/>
      <c r="P17" s="5"/>
      <c r="Q17" s="5"/>
      <c r="R17" s="5"/>
      <c r="S17" s="5"/>
    </row>
    <row r="18" spans="1:19">
      <c r="A18" s="4"/>
      <c r="B18" s="5"/>
      <c r="C18" s="5"/>
      <c r="D18" s="5"/>
      <c r="E18" s="5"/>
      <c r="F18" s="5"/>
      <c r="G18" s="5"/>
      <c r="H18" s="5"/>
      <c r="I18" s="5"/>
      <c r="K18" s="4"/>
      <c r="L18" s="5"/>
      <c r="M18" s="5"/>
      <c r="N18" s="5"/>
      <c r="O18" s="5"/>
      <c r="P18" s="5"/>
      <c r="Q18" s="5"/>
      <c r="R18" s="5"/>
      <c r="S18" s="5"/>
    </row>
    <row r="19" spans="1:19">
      <c r="A19" s="4" t="s">
        <v>16</v>
      </c>
      <c r="B19" s="5" t="s">
        <v>17</v>
      </c>
      <c r="C19" s="5" t="s">
        <v>18</v>
      </c>
      <c r="D19" s="5" t="s">
        <v>19</v>
      </c>
      <c r="E19" s="5" t="s">
        <v>20</v>
      </c>
      <c r="F19" s="5" t="s">
        <v>21</v>
      </c>
      <c r="G19" s="5"/>
      <c r="H19" s="5"/>
      <c r="I19" s="5"/>
      <c r="K19" s="4" t="s">
        <v>16</v>
      </c>
      <c r="L19" s="5" t="s">
        <v>17</v>
      </c>
      <c r="M19" s="5" t="s">
        <v>18</v>
      </c>
      <c r="N19" s="5" t="s">
        <v>19</v>
      </c>
      <c r="O19" s="5" t="s">
        <v>20</v>
      </c>
      <c r="P19" s="5" t="s">
        <v>21</v>
      </c>
      <c r="Q19" s="5"/>
      <c r="R19" s="5"/>
      <c r="S19" s="5"/>
    </row>
    <row r="20" spans="1:19">
      <c r="A20" s="4" t="s">
        <v>22</v>
      </c>
      <c r="B20" s="5">
        <v>0.16650000000000001</v>
      </c>
      <c r="C20" s="5" t="s">
        <v>23</v>
      </c>
      <c r="D20" s="5" t="s">
        <v>24</v>
      </c>
      <c r="E20" s="5" t="s">
        <v>25</v>
      </c>
      <c r="F20" s="5">
        <v>0.77200000000000002</v>
      </c>
      <c r="G20" s="5" t="s">
        <v>26</v>
      </c>
      <c r="H20" s="5"/>
      <c r="I20" s="5"/>
      <c r="K20" s="4" t="s">
        <v>22</v>
      </c>
      <c r="L20" s="5">
        <v>5.391</v>
      </c>
      <c r="M20" s="5" t="s">
        <v>27</v>
      </c>
      <c r="N20" s="5" t="s">
        <v>24</v>
      </c>
      <c r="O20" s="5" t="s">
        <v>25</v>
      </c>
      <c r="P20" s="5">
        <v>0.63990000000000002</v>
      </c>
      <c r="Q20" s="5" t="s">
        <v>26</v>
      </c>
      <c r="R20" s="5"/>
      <c r="S20" s="5"/>
    </row>
    <row r="21" spans="1:19">
      <c r="A21" s="4" t="s">
        <v>28</v>
      </c>
      <c r="B21" s="5">
        <v>0.87909999999999999</v>
      </c>
      <c r="C21" s="5" t="s">
        <v>29</v>
      </c>
      <c r="D21" s="5" t="s">
        <v>30</v>
      </c>
      <c r="E21" s="5" t="s">
        <v>31</v>
      </c>
      <c r="F21" s="5">
        <v>1.2800000000000001E-2</v>
      </c>
      <c r="G21" s="5" t="s">
        <v>32</v>
      </c>
      <c r="H21" s="5"/>
      <c r="I21" s="5"/>
      <c r="K21" s="4" t="s">
        <v>28</v>
      </c>
      <c r="L21" s="5">
        <v>25.95</v>
      </c>
      <c r="M21" s="5" t="s">
        <v>33</v>
      </c>
      <c r="N21" s="5" t="s">
        <v>30</v>
      </c>
      <c r="O21" s="5" t="s">
        <v>34</v>
      </c>
      <c r="P21" s="5">
        <v>4.1000000000000003E-3</v>
      </c>
      <c r="Q21" s="5" t="s">
        <v>32</v>
      </c>
      <c r="R21" s="5"/>
      <c r="S21" s="5"/>
    </row>
    <row r="22" spans="1:19">
      <c r="A22" s="4" t="s">
        <v>35</v>
      </c>
      <c r="B22" s="5">
        <v>0.71260000000000001</v>
      </c>
      <c r="C22" s="5" t="s">
        <v>36</v>
      </c>
      <c r="D22" s="5" t="s">
        <v>30</v>
      </c>
      <c r="E22" s="5" t="s">
        <v>31</v>
      </c>
      <c r="F22" s="5">
        <v>3.7400000000000003E-2</v>
      </c>
      <c r="G22" s="5" t="s">
        <v>37</v>
      </c>
      <c r="H22" s="5"/>
      <c r="I22" s="5"/>
      <c r="K22" s="4" t="s">
        <v>35</v>
      </c>
      <c r="L22" s="5">
        <v>20.56</v>
      </c>
      <c r="M22" s="5" t="s">
        <v>38</v>
      </c>
      <c r="N22" s="5" t="s">
        <v>30</v>
      </c>
      <c r="O22" s="5" t="s">
        <v>31</v>
      </c>
      <c r="P22" s="5">
        <v>1.61E-2</v>
      </c>
      <c r="Q22" s="5" t="s">
        <v>37</v>
      </c>
      <c r="R22" s="5"/>
      <c r="S22" s="5"/>
    </row>
    <row r="23" spans="1:19">
      <c r="A23" s="4"/>
      <c r="B23" s="5"/>
      <c r="C23" s="5"/>
      <c r="D23" s="5"/>
      <c r="E23" s="5"/>
      <c r="F23" s="5"/>
      <c r="G23" s="5"/>
      <c r="H23" s="5"/>
      <c r="I23" s="5"/>
      <c r="K23" s="4"/>
      <c r="L23" s="5"/>
      <c r="M23" s="5"/>
      <c r="N23" s="5"/>
      <c r="O23" s="5"/>
      <c r="P23" s="5"/>
      <c r="Q23" s="5"/>
      <c r="R23" s="5"/>
      <c r="S23" s="5"/>
    </row>
    <row r="24" spans="1:19">
      <c r="A24" s="4" t="s">
        <v>39</v>
      </c>
      <c r="B24" s="5" t="s">
        <v>40</v>
      </c>
      <c r="C24" s="5" t="s">
        <v>41</v>
      </c>
      <c r="D24" s="5" t="s">
        <v>17</v>
      </c>
      <c r="E24" s="5" t="s">
        <v>42</v>
      </c>
      <c r="F24" s="5" t="s">
        <v>43</v>
      </c>
      <c r="G24" s="5" t="s">
        <v>44</v>
      </c>
      <c r="H24" s="5" t="s">
        <v>45</v>
      </c>
      <c r="I24" s="5" t="s">
        <v>46</v>
      </c>
      <c r="K24" s="4" t="s">
        <v>39</v>
      </c>
      <c r="L24" s="5" t="s">
        <v>40</v>
      </c>
      <c r="M24" s="5" t="s">
        <v>41</v>
      </c>
      <c r="N24" s="5" t="s">
        <v>17</v>
      </c>
      <c r="O24" s="5" t="s">
        <v>42</v>
      </c>
      <c r="P24" s="5" t="s">
        <v>43</v>
      </c>
      <c r="Q24" s="5" t="s">
        <v>44</v>
      </c>
      <c r="R24" s="5" t="s">
        <v>45</v>
      </c>
      <c r="S24" s="5" t="s">
        <v>46</v>
      </c>
    </row>
    <row r="25" spans="1:19">
      <c r="A25" s="4" t="s">
        <v>22</v>
      </c>
      <c r="B25" s="5">
        <v>0.88019999999999998</v>
      </c>
      <c r="C25" s="5">
        <v>0.71379999999999999</v>
      </c>
      <c r="D25" s="5">
        <v>0.16650000000000001</v>
      </c>
      <c r="E25" s="5">
        <v>0.23930000000000001</v>
      </c>
      <c r="F25" s="5">
        <v>4</v>
      </c>
      <c r="G25" s="5">
        <v>4</v>
      </c>
      <c r="H25" s="5">
        <v>0.98360000000000003</v>
      </c>
      <c r="I25" s="5">
        <v>9</v>
      </c>
      <c r="K25" s="4" t="s">
        <v>22</v>
      </c>
      <c r="L25" s="5">
        <v>26.01</v>
      </c>
      <c r="M25" s="5">
        <v>20.62</v>
      </c>
      <c r="N25" s="5">
        <v>5.391</v>
      </c>
      <c r="O25" s="5">
        <v>5.8369999999999997</v>
      </c>
      <c r="P25" s="5">
        <v>4</v>
      </c>
      <c r="Q25" s="5">
        <v>4</v>
      </c>
      <c r="R25" s="5">
        <v>1.306</v>
      </c>
      <c r="S25" s="5">
        <v>9</v>
      </c>
    </row>
    <row r="26" spans="1:19">
      <c r="A26" s="4" t="s">
        <v>28</v>
      </c>
      <c r="B26" s="5">
        <v>0.88019999999999998</v>
      </c>
      <c r="C26" s="5">
        <v>1.189E-3</v>
      </c>
      <c r="D26" s="5">
        <v>0.87909999999999999</v>
      </c>
      <c r="E26" s="5">
        <v>0.23930000000000001</v>
      </c>
      <c r="F26" s="5">
        <v>4</v>
      </c>
      <c r="G26" s="5">
        <v>4</v>
      </c>
      <c r="H26" s="5">
        <v>5.194</v>
      </c>
      <c r="I26" s="5">
        <v>9</v>
      </c>
      <c r="K26" s="4" t="s">
        <v>28</v>
      </c>
      <c r="L26" s="5">
        <v>26.01</v>
      </c>
      <c r="M26" s="5">
        <v>6.4399999999999999E-2</v>
      </c>
      <c r="N26" s="5">
        <v>25.95</v>
      </c>
      <c r="O26" s="5">
        <v>5.8369999999999997</v>
      </c>
      <c r="P26" s="5">
        <v>4</v>
      </c>
      <c r="Q26" s="5">
        <v>4</v>
      </c>
      <c r="R26" s="5">
        <v>6.2869999999999999</v>
      </c>
      <c r="S26" s="5">
        <v>9</v>
      </c>
    </row>
    <row r="27" spans="1:19">
      <c r="A27" s="4" t="s">
        <v>35</v>
      </c>
      <c r="B27" s="5">
        <v>0.71379999999999999</v>
      </c>
      <c r="C27" s="5">
        <v>1.189E-3</v>
      </c>
      <c r="D27" s="5">
        <v>0.71260000000000001</v>
      </c>
      <c r="E27" s="5">
        <v>0.23930000000000001</v>
      </c>
      <c r="F27" s="5">
        <v>4</v>
      </c>
      <c r="G27" s="5">
        <v>4</v>
      </c>
      <c r="H27" s="5">
        <v>4.2110000000000003</v>
      </c>
      <c r="I27" s="5">
        <v>9</v>
      </c>
      <c r="K27" s="4" t="s">
        <v>35</v>
      </c>
      <c r="L27" s="5">
        <v>20.62</v>
      </c>
      <c r="M27" s="5">
        <v>6.4399999999999999E-2</v>
      </c>
      <c r="N27" s="5">
        <v>20.56</v>
      </c>
      <c r="O27" s="5">
        <v>5.8369999999999997</v>
      </c>
      <c r="P27" s="5">
        <v>4</v>
      </c>
      <c r="Q27" s="5">
        <v>4</v>
      </c>
      <c r="R27" s="5">
        <v>4.9809999999999999</v>
      </c>
      <c r="S27" s="5">
        <v>9</v>
      </c>
    </row>
  </sheetData>
  <mergeCells count="2">
    <mergeCell ref="B2:D2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Pellegrini</dc:creator>
  <cp:keywords/>
  <dc:description/>
  <cp:lastModifiedBy>Durkin, Natalie</cp:lastModifiedBy>
  <cp:revision/>
  <dcterms:created xsi:type="dcterms:W3CDTF">2015-06-05T18:17:20Z</dcterms:created>
  <dcterms:modified xsi:type="dcterms:W3CDTF">2026-01-14T10:49:39Z</dcterms:modified>
  <cp:category/>
  <cp:contentStatus/>
</cp:coreProperties>
</file>